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uario\Documents\SENA 2025\MATERIALES DE FORMACION 2026\PEDIDIDO ART-CIYA\"/>
    </mc:Choice>
  </mc:AlternateContent>
  <xr:revisionPtr revIDLastSave="0" documentId="13_ncr:1_{329349CC-FBFE-4E54-8937-FEE20A9DBD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LECTRICIDAD" sheetId="9" r:id="rId1"/>
    <sheet name="Hoja 5" sheetId="8" state="hidden" r:id="rId2"/>
  </sheets>
  <definedNames>
    <definedName name="_xlnm._FilterDatabase" localSheetId="0" hidden="1">ELECTRICIDAD!$B$7:$H$7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vaiVbpA6wfFTDqK8ThuMovYga1Yelr6N3KJQOVkNsks="/>
    </ext>
  </extLst>
</workbook>
</file>

<file path=xl/calcChain.xml><?xml version="1.0" encoding="utf-8"?>
<calcChain xmlns="http://schemas.openxmlformats.org/spreadsheetml/2006/main">
  <c r="D12" i="8" l="1"/>
  <c r="B12" i="8"/>
  <c r="E4" i="8" l="1"/>
  <c r="E7" i="8"/>
  <c r="F7" i="8" s="1"/>
  <c r="E10" i="8"/>
  <c r="F10" i="8" s="1"/>
  <c r="E6" i="8"/>
  <c r="F6" i="8" s="1"/>
  <c r="E8" i="8" l="1"/>
  <c r="F8" i="8" s="1"/>
  <c r="F4" i="8"/>
  <c r="E5" i="8"/>
  <c r="F5" i="8" s="1"/>
  <c r="E11" i="8"/>
  <c r="F11" i="8" s="1"/>
  <c r="E9" i="8"/>
  <c r="F9" i="8" s="1"/>
  <c r="E12" i="8" l="1"/>
  <c r="F12" i="8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<sst xmlns="http://schemas.openxmlformats.org/spreadsheetml/2006/main" count="92" uniqueCount="53">
  <si>
    <t>ITEMS</t>
  </si>
  <si>
    <t xml:space="preserve">CODIGO SENA </t>
  </si>
  <si>
    <t>CODIGO UNSPCS</t>
  </si>
  <si>
    <t>ELEMENTO</t>
  </si>
  <si>
    <t>DETALLE</t>
  </si>
  <si>
    <t>UNIDAD DE MEDIDA</t>
  </si>
  <si>
    <t>UNIDAD</t>
  </si>
  <si>
    <t>AUTOMOTRIZ</t>
  </si>
  <si>
    <t>INTERRUPTOR BREAKER MONOPOLAR 20 AMP ENCHUFABLE 10KA</t>
  </si>
  <si>
    <t xml:space="preserve">UNIDAD </t>
  </si>
  <si>
    <t>Tomacorriente Doble 2P/T Gfci Blanco Clickme</t>
  </si>
  <si>
    <t>Tomacorriente 120V 15A Certificado Blanco</t>
  </si>
  <si>
    <t>Cinta Aislante</t>
  </si>
  <si>
    <t>N. INSTR POR PROGRAMA</t>
  </si>
  <si>
    <t>PROGRAMAS</t>
  </si>
  <si>
    <t>RUBRO ESTIMADO POR PROGRAMA</t>
  </si>
  <si>
    <t>RUBRO PEDIDO POR PROGRAMA</t>
  </si>
  <si>
    <t>DIFERENCIA</t>
  </si>
  <si>
    <t>SISTEMAS</t>
  </si>
  <si>
    <t>CONSTRUCCION</t>
  </si>
  <si>
    <t>ARTES GRAFICAS</t>
  </si>
  <si>
    <t>CONFECCIONES</t>
  </si>
  <si>
    <t>DEPORTE</t>
  </si>
  <si>
    <t>ELECTRICIDAD</t>
  </si>
  <si>
    <t>MADERA</t>
  </si>
  <si>
    <t xml:space="preserve">Interruptor wifi inteligente sin neutro </t>
  </si>
  <si>
    <t>Modulo Inteligente Wifi Control Luces Y Tomas Google Alexa</t>
  </si>
  <si>
    <t>Panel Solar Policristalino 60w Restar</t>
  </si>
  <si>
    <t>Controlador Regulador De Carga Solar Jarrett 10 Amp Pwm</t>
  </si>
  <si>
    <t>Batería Csb 12v/9ah - Ups Y Otros - 12 Voltios 9 Amperios</t>
  </si>
  <si>
    <t>Inversor De Corriente De 500w 12v A 110v Ac</t>
  </si>
  <si>
    <t>Tomacorriente de pared inteligente con puerto USB y conexión Wi-Fi</t>
  </si>
  <si>
    <t xml:space="preserve">SERVICIO NACIONAL DE APRENDIZAJE </t>
  </si>
  <si>
    <t>CENTRO INDUSTRIAL Y DE AVIACIÓN- REGIONAL ATLÁNTICO</t>
  </si>
  <si>
    <t xml:space="preserve">FORMATO DE SOLICITUD DE NECESIDAD </t>
  </si>
  <si>
    <t>OBJETO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</si>
  <si>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</si>
  <si>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FICHA DE FORMACIÓN</t>
  </si>
  <si>
    <t>CANTIDAD</t>
  </si>
  <si>
    <t>LOTE DE ELECTRICIDAD</t>
  </si>
  <si>
    <t>POR DEFINIR</t>
  </si>
  <si>
    <t>ALAMBRES ELECTRICO THHN/THWN No. 12 DE COLOR BALNCO</t>
  </si>
  <si>
    <t xml:space="preserve">ALAMBRES ELECTRICO THHN/THWN No. 12 DE  90°C 600V ALAMBRE DE COBRE SUAVE AISLADO CON PVC Y CHAQUETA DE NYLON.NORMA RETIE, NTC 1332, UL 83. CONDUCTOR NEUTRO. 35,2 Kg/Km CONDUCTOR EN COBRE CON CUBIERTA TERMOPLASTICA PVC Y NYLON 30 AMPERIOS COLOR BLANCO </t>
  </si>
  <si>
    <t>ALAMBRES ELECTRICO THHN/THWN No. 12 DE COLOR NEGRO</t>
  </si>
  <si>
    <t xml:space="preserve">ALAMBRES ELECTRICOS THHN/THWN No. 12 DE 90°C 600V ALAMBRE DE COBRE SUAVE AISLADO CON PVC Y CHAQUETA DE NYLON.NORMA RETIE, NTC 1332, UL 83. CONDUCTOR FASE SISTEMA MONOFASICO. 35,2 Kg/Km CONDUCTOR EN COBRE CON CUBIERTA TERMOPLASTICA PVC Y NYLON 30 AMPERIOS COLOR NEGRO </t>
  </si>
  <si>
    <t>ALAMBRES ELECTRICO THHN/THWN No. 14 DE COLOR NEGRO</t>
  </si>
  <si>
    <t xml:space="preserve">ALAMBRES ELECTRICOS THHN/THWN No. 14 DE 90°C 600V ALAMBRE DE COBRE SUAVE AISLADO CON PVC Y CHAQUETA DE NYLON.NORMA RETIE, NTC 1332, UL 83. CONDUCTOR FASE SISTEMA MONOFASICO. 23,4 Kg/Km CONDUCTOR EN COBRE CON CUBIERTA TERMOPLASTICA PVC Y NYLON 25 AMPERIOS. 35,2 Kg/Km CONDUCTOR EN COBRE CON CUBIERTA TERMOPLASTICA PVC Y NYLON 30 AMPERIOS COLOR NEGRO </t>
  </si>
  <si>
    <t>ALAMBRES ELECTRICO THHN/THWN No. 14 DE COLOR BLANCO</t>
  </si>
  <si>
    <t>ALAMBRES ELECTRICOS THHN/THWN No. 14 DE 90°C 600V ALAMBRE DE COBRE SUAVE AISLADO CON PVC Y CHAQUETA DE NYLON.NORMA RETIE, NTC 1332, UL 83. CONDUCTOR PARA SISTEMA DE PUESTA A TIERRA. 23,4 Kg/Km CONDUCTOR EN COBRE CON CUBIERTA TERMOPLASTICA PVC Y NYLON 25 AMPERIOS COLOR VERDE</t>
  </si>
  <si>
    <t>ROLLO</t>
  </si>
  <si>
    <t>https://www.homecenter.com.co/homecenter-co/product/439676/panel-led-sobre-redondo-1350-lumenes-18w-luz-fria-certificado/439676/</t>
  </si>
  <si>
    <t>Panel Led Sobre Redondo 1350 Lúmenes 18w Luz Fría Certificado</t>
  </si>
  <si>
    <t>Panel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</si>
</sst>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[$ $]#,##0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3"/>
    <xf numFmtId="0" fontId="2" fillId="0" borderId="3"/>
    <xf numFmtId="44" fontId="2" fillId="0" borderId="3" applyFont="0" applyFill="0" applyBorder="0" applyAlignment="0" applyProtection="0"/>
  </cellStyleXfs>
  <cellXfs count="46">
    <xf numFmtId="0" fontId="0" fillId="0" borderId="0" xfId="0"/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164" fontId="3" fillId="0" borderId="2" xfId="0" applyNumberFormat="1" applyFont="1" applyBorder="1"/>
    <xf numFmtId="164" fontId="3" fillId="3" borderId="2" xfId="0" applyNumberFormat="1" applyFont="1" applyFill="1" applyBorder="1"/>
    <xf numFmtId="0" fontId="3" fillId="2" borderId="2" xfId="0" applyFont="1" applyFill="1" applyBorder="1" applyAlignment="1">
      <alignment horizontal="center"/>
    </xf>
    <xf numFmtId="164" fontId="3" fillId="2" borderId="2" xfId="0" applyNumberFormat="1" applyFont="1" applyFill="1" applyBorder="1"/>
    <xf numFmtId="0" fontId="0" fillId="0" borderId="0" xfId="0" applyAlignment="1">
      <alignment horizontal="center" vertical="center"/>
    </xf>
    <xf numFmtId="0" fontId="0" fillId="4" borderId="0" xfId="0" applyFill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5" borderId="11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vertical="center"/>
    </xf>
    <xf numFmtId="0" fontId="10" fillId="6" borderId="4" xfId="1" applyFont="1" applyFill="1" applyBorder="1"/>
    <xf numFmtId="0" fontId="8" fillId="6" borderId="4" xfId="0" applyFont="1" applyFill="1" applyBorder="1" applyAlignment="1">
      <alignment horizontal="center" vertical="center"/>
    </xf>
    <xf numFmtId="1" fontId="8" fillId="6" borderId="4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/>
    </xf>
    <xf numFmtId="0" fontId="0" fillId="6" borderId="0" xfId="0" applyFill="1"/>
    <xf numFmtId="0" fontId="8" fillId="6" borderId="4" xfId="0" applyFont="1" applyFill="1" applyBorder="1"/>
    <xf numFmtId="0" fontId="10" fillId="6" borderId="4" xfId="0" applyFont="1" applyFill="1" applyBorder="1" applyAlignment="1">
      <alignment vertical="center"/>
    </xf>
    <xf numFmtId="0" fontId="10" fillId="6" borderId="4" xfId="1" applyFont="1" applyFill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6" fillId="6" borderId="4" xfId="1" applyFill="1" applyBorder="1" applyAlignment="1">
      <alignment vertical="center" wrapText="1"/>
    </xf>
    <xf numFmtId="0" fontId="8" fillId="6" borderId="4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center" vertical="center"/>
    </xf>
  </cellXfs>
  <cellStyles count="5">
    <cellStyle name="Hipervínculo" xfId="1" builtinId="8"/>
    <cellStyle name="Moneda 2" xfId="4" xr:uid="{D22A563B-FF86-4EAB-892E-74E039592A53}"/>
    <cellStyle name="Normal" xfId="0" builtinId="0"/>
    <cellStyle name="Normal 2" xfId="2" xr:uid="{A3BE1262-A6F2-495C-B4F8-A643455AB067}"/>
    <cellStyle name="Normal 3" xfId="3" xr:uid="{DDE31557-BDB5-49BF-801D-79EBF4927CB1}"/>
  </cellStyles>
  <dxfs count="2">
    <dxf>
      <font>
        <color rgb="FF38761D"/>
      </font>
      <fill>
        <patternFill patternType="none"/>
      </fill>
    </dxf>
    <dxf>
      <font>
        <color rgb="FF9C0006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eetMetadata" Target="metadata.xml"/><Relationship Id="rId21" Type="http://schemas.microsoft.com/office/2017/06/relationships/rdRichValueStructure" Target="richData/rdrichvaluestructure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23" Type="http://schemas.openxmlformats.org/officeDocument/2006/relationships/calcChain" Target="calcChain.xml"/><Relationship Id="rId19" Type="http://schemas.microsoft.com/office/2022/10/relationships/richValueRel" Target="richData/richValueRel.xml"/><Relationship Id="rId14" Type="http://customschemas.google.com/relationships/workbookmetadata" Target="metadata"/><Relationship Id="rId22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131668</xdr:colOff>
      <xdr:row>1</xdr:row>
      <xdr:rowOff>103656</xdr:rowOff>
    </xdr:from>
    <xdr:to>
      <xdr:col>1</xdr:col>
      <xdr:colOff>539407</xdr:colOff>
      <xdr:row>3</xdr:row>
      <xdr:rowOff>137583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6ADD12-C5F5-439D-B0D7-B2CA59A8F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68" y="294156"/>
          <a:ext cx="407739" cy="4149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homecenter.com.co/homecenter-co/product/439676/panel-led-sobre-redondo-1350-lumenes-18w-luz-fria-certificado/43967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81EAD-83AD-48AA-B9F3-CA7F37AA2723}">
  <sheetPr>
    <outlinePr summaryBelow="0" summaryRight="0"/>
  </sheetPr>
  <dimension ref="B1:W24"/>
  <sheetViews>
    <sheetView tabSelected="1" topLeftCell="A19" zoomScale="90" zoomScaleNormal="90" workbookViewId="0">
      <selection activeCell="E23" sqref="E23"/>
    </sheetView>
  </sheetViews>
  <sheetFormatPr baseColWidth="10" defaultColWidth="14.42578125" defaultRowHeight="15" customHeight="1" x14ac:dyDescent="0.25"/>
  <cols>
    <col min="1" max="1" width="4" customWidth="1"/>
    <col min="2" max="2" width="14" customWidth="1"/>
    <col min="3" max="3" width="19.42578125" customWidth="1"/>
    <col min="4" max="4" width="23.42578125" customWidth="1"/>
    <col min="5" max="6" width="79.85546875" bestFit="1" customWidth="1"/>
    <col min="7" max="7" width="11.85546875" customWidth="1"/>
    <col min="8" max="8" width="18.7109375" customWidth="1"/>
    <col min="10" max="14" width="14.42578125" customWidth="1"/>
    <col min="15" max="18" width="10.42578125" style="10" customWidth="1"/>
    <col min="19" max="19" width="9.28515625" style="10" customWidth="1"/>
    <col min="20" max="21" width="11.140625" style="10" customWidth="1"/>
    <col min="22" max="22" width="9.28515625" style="10" customWidth="1"/>
    <col min="23" max="23" width="10.85546875" style="10" customWidth="1"/>
  </cols>
  <sheetData>
    <row r="1" spans="2:9" ht="15" customHeight="1" thickBot="1" x14ac:dyDescent="0.3"/>
    <row r="2" spans="2:9" ht="15" customHeight="1" x14ac:dyDescent="0.25">
      <c r="B2" s="34" t="s">
        <v>32</v>
      </c>
      <c r="C2" s="35"/>
      <c r="D2" s="35"/>
      <c r="E2" s="35"/>
      <c r="F2" s="35"/>
      <c r="G2" s="35"/>
      <c r="H2" s="35"/>
      <c r="I2" s="36"/>
    </row>
    <row r="3" spans="2:9" ht="15" customHeight="1" x14ac:dyDescent="0.25">
      <c r="B3" s="37" t="s">
        <v>33</v>
      </c>
      <c r="C3" s="38"/>
      <c r="D3" s="38"/>
      <c r="E3" s="38"/>
      <c r="F3" s="38"/>
      <c r="G3" s="38"/>
      <c r="H3" s="38"/>
      <c r="I3" s="39"/>
    </row>
    <row r="4" spans="2:9" ht="15" customHeight="1" x14ac:dyDescent="0.25">
      <c r="B4" s="37" t="s">
        <v>39</v>
      </c>
      <c r="C4" s="38"/>
      <c r="D4" s="38"/>
      <c r="E4" s="38"/>
      <c r="F4" s="38"/>
      <c r="G4" s="38"/>
      <c r="H4" s="38"/>
      <c r="I4" s="39"/>
    </row>
    <row r="5" spans="2:9" ht="15" customHeight="1" x14ac:dyDescent="0.25">
      <c r="B5" s="37" t="s">
        <v>34</v>
      </c>
      <c r="C5" s="38"/>
      <c r="D5" s="38"/>
      <c r="E5" s="38"/>
      <c r="F5" s="38"/>
      <c r="G5" s="38"/>
      <c r="H5" s="38"/>
      <c r="I5" s="39"/>
    </row>
    <row r="6" spans="2:9" ht="52.5" customHeight="1" x14ac:dyDescent="0.25">
      <c r="B6" s="14" t="s">
        <v>35</v>
      </c>
      <c r="C6" s="40" t="s">
        <v>36</v>
      </c>
      <c r="D6" s="41"/>
      <c r="E6" s="41"/>
      <c r="F6" s="41"/>
      <c r="G6" s="41"/>
      <c r="H6" s="41"/>
      <c r="I6" s="42"/>
    </row>
    <row r="7" spans="2:9" s="11" customFormat="1" ht="45.75" customHeight="1" x14ac:dyDescent="0.25">
      <c r="B7" s="16" t="s">
        <v>0</v>
      </c>
      <c r="C7" s="15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38</v>
      </c>
      <c r="I7" s="17" t="s">
        <v>37</v>
      </c>
    </row>
    <row r="8" spans="2:9" s="24" customFormat="1" x14ac:dyDescent="0.25">
      <c r="B8" s="18">
        <v>1</v>
      </c>
      <c r="C8" s="19">
        <v>239051</v>
      </c>
      <c r="D8" s="26">
        <v>39121402</v>
      </c>
      <c r="E8" s="19" t="s">
        <v>10</v>
      </c>
      <c r="F8" s="19" t="s">
        <v>10</v>
      </c>
      <c r="G8" s="21" t="s">
        <v>9</v>
      </c>
      <c r="H8" s="22">
        <v>12</v>
      </c>
      <c r="I8" s="23" t="s">
        <v>40</v>
      </c>
    </row>
    <row r="9" spans="2:9" s="24" customFormat="1" x14ac:dyDescent="0.25">
      <c r="B9" s="18">
        <v>2</v>
      </c>
      <c r="C9" s="19">
        <v>239051</v>
      </c>
      <c r="D9" s="26">
        <v>39121402</v>
      </c>
      <c r="E9" s="19" t="s">
        <v>11</v>
      </c>
      <c r="F9" s="19" t="s">
        <v>11</v>
      </c>
      <c r="G9" s="21" t="s">
        <v>9</v>
      </c>
      <c r="H9" s="22">
        <v>12</v>
      </c>
      <c r="I9" s="23" t="s">
        <v>40</v>
      </c>
    </row>
    <row r="10" spans="2:9" s="24" customFormat="1" ht="15.75" customHeight="1" x14ac:dyDescent="0.25">
      <c r="B10" s="18">
        <v>3</v>
      </c>
      <c r="C10" s="19">
        <v>235711</v>
      </c>
      <c r="D10" s="26">
        <v>39121633</v>
      </c>
      <c r="E10" s="19" t="s">
        <v>8</v>
      </c>
      <c r="F10" s="19" t="s">
        <v>8</v>
      </c>
      <c r="G10" s="21" t="s">
        <v>6</v>
      </c>
      <c r="H10" s="22">
        <v>12</v>
      </c>
      <c r="I10" s="23" t="s">
        <v>40</v>
      </c>
    </row>
    <row r="11" spans="2:9" s="24" customFormat="1" x14ac:dyDescent="0.25">
      <c r="B11" s="18">
        <v>4</v>
      </c>
      <c r="C11" s="19">
        <v>282990</v>
      </c>
      <c r="D11" s="26">
        <v>31201500</v>
      </c>
      <c r="E11" s="19" t="s">
        <v>12</v>
      </c>
      <c r="F11" s="19" t="s">
        <v>12</v>
      </c>
      <c r="G11" s="21" t="s">
        <v>6</v>
      </c>
      <c r="H11" s="22">
        <v>20</v>
      </c>
      <c r="I11" s="23" t="s">
        <v>40</v>
      </c>
    </row>
    <row r="12" spans="2:9" s="24" customFormat="1" x14ac:dyDescent="0.25">
      <c r="B12" s="18">
        <v>5</v>
      </c>
      <c r="C12" s="25">
        <v>235711</v>
      </c>
      <c r="D12" s="26">
        <v>39121633</v>
      </c>
      <c r="E12" s="19" t="s">
        <v>25</v>
      </c>
      <c r="F12" s="19" t="s">
        <v>25</v>
      </c>
      <c r="G12" s="21" t="s">
        <v>6</v>
      </c>
      <c r="H12" s="22">
        <v>16</v>
      </c>
      <c r="I12" s="23" t="s">
        <v>40</v>
      </c>
    </row>
    <row r="13" spans="2:9" s="24" customFormat="1" x14ac:dyDescent="0.25">
      <c r="B13" s="18">
        <v>6</v>
      </c>
      <c r="C13" s="19">
        <v>239051</v>
      </c>
      <c r="D13" s="27">
        <v>39121402</v>
      </c>
      <c r="E13" s="19" t="s">
        <v>31</v>
      </c>
      <c r="F13" s="19" t="s">
        <v>31</v>
      </c>
      <c r="G13" s="21" t="s">
        <v>6</v>
      </c>
      <c r="H13" s="22">
        <v>8</v>
      </c>
      <c r="I13" s="23" t="s">
        <v>40</v>
      </c>
    </row>
    <row r="14" spans="2:9" s="24" customFormat="1" ht="15" customHeight="1" x14ac:dyDescent="0.25">
      <c r="B14" s="18">
        <v>7</v>
      </c>
      <c r="C14" s="19">
        <v>244451</v>
      </c>
      <c r="D14" s="20">
        <v>39121311</v>
      </c>
      <c r="E14" s="19" t="s">
        <v>26</v>
      </c>
      <c r="F14" s="19" t="s">
        <v>26</v>
      </c>
      <c r="G14" s="21" t="s">
        <v>6</v>
      </c>
      <c r="H14" s="22">
        <v>4</v>
      </c>
      <c r="I14" s="23" t="s">
        <v>40</v>
      </c>
    </row>
    <row r="15" spans="2:9" s="24" customFormat="1" ht="15" customHeight="1" x14ac:dyDescent="0.25">
      <c r="B15" s="18">
        <v>8</v>
      </c>
      <c r="C15" s="19">
        <v>283079</v>
      </c>
      <c r="D15" s="20">
        <v>56111605</v>
      </c>
      <c r="E15" s="25" t="s">
        <v>27</v>
      </c>
      <c r="F15" s="25" t="s">
        <v>27</v>
      </c>
      <c r="G15" s="21" t="s">
        <v>6</v>
      </c>
      <c r="H15" s="22">
        <v>1</v>
      </c>
      <c r="I15" s="23" t="s">
        <v>40</v>
      </c>
    </row>
    <row r="16" spans="2:9" s="24" customFormat="1" ht="15" customHeight="1" x14ac:dyDescent="0.25">
      <c r="B16" s="18">
        <v>9</v>
      </c>
      <c r="C16" s="19">
        <v>280594</v>
      </c>
      <c r="D16" s="20">
        <v>32151707</v>
      </c>
      <c r="E16" s="25" t="s">
        <v>28</v>
      </c>
      <c r="F16" s="25" t="s">
        <v>28</v>
      </c>
      <c r="G16" s="21" t="s">
        <v>6</v>
      </c>
      <c r="H16" s="22">
        <v>1</v>
      </c>
      <c r="I16" s="23" t="s">
        <v>40</v>
      </c>
    </row>
    <row r="17" spans="2:23" s="24" customFormat="1" ht="15" customHeight="1" x14ac:dyDescent="0.25">
      <c r="B17" s="18">
        <v>10</v>
      </c>
      <c r="C17" s="19">
        <v>240144</v>
      </c>
      <c r="D17" s="20">
        <v>60104906</v>
      </c>
      <c r="E17" s="25" t="s">
        <v>29</v>
      </c>
      <c r="F17" s="25" t="s">
        <v>29</v>
      </c>
      <c r="G17" s="21" t="s">
        <v>6</v>
      </c>
      <c r="H17" s="22">
        <v>1</v>
      </c>
      <c r="I17" s="23" t="s">
        <v>40</v>
      </c>
    </row>
    <row r="18" spans="2:23" s="24" customFormat="1" ht="15" customHeight="1" x14ac:dyDescent="0.25">
      <c r="B18" s="18">
        <v>11</v>
      </c>
      <c r="C18" s="19">
        <v>277604</v>
      </c>
      <c r="D18" s="20">
        <v>32121705</v>
      </c>
      <c r="E18" s="25" t="s">
        <v>30</v>
      </c>
      <c r="F18" s="25" t="s">
        <v>30</v>
      </c>
      <c r="G18" s="21" t="s">
        <v>6</v>
      </c>
      <c r="H18" s="22">
        <v>1</v>
      </c>
      <c r="I18" s="23" t="s">
        <v>40</v>
      </c>
    </row>
    <row r="19" spans="2:23" s="24" customFormat="1" ht="15" customHeight="1" x14ac:dyDescent="0.25">
      <c r="B19" s="18">
        <v>12</v>
      </c>
      <c r="C19" s="19"/>
      <c r="D19" s="20"/>
      <c r="E19" s="25" t="s">
        <v>41</v>
      </c>
      <c r="F19" s="25" t="s">
        <v>42</v>
      </c>
      <c r="G19" s="21" t="s">
        <v>49</v>
      </c>
      <c r="H19" s="22">
        <v>4</v>
      </c>
      <c r="I19" s="23" t="s">
        <v>40</v>
      </c>
    </row>
    <row r="20" spans="2:23" s="24" customFormat="1" ht="15" customHeight="1" x14ac:dyDescent="0.25">
      <c r="B20" s="18">
        <v>13</v>
      </c>
      <c r="C20" s="19"/>
      <c r="D20" s="20"/>
      <c r="E20" s="25" t="s">
        <v>43</v>
      </c>
      <c r="F20" s="25" t="s">
        <v>44</v>
      </c>
      <c r="G20" s="21" t="s">
        <v>49</v>
      </c>
      <c r="H20" s="22">
        <v>4</v>
      </c>
      <c r="I20" s="23" t="s">
        <v>40</v>
      </c>
    </row>
    <row r="21" spans="2:23" s="24" customFormat="1" ht="15" customHeight="1" x14ac:dyDescent="0.25">
      <c r="B21" s="18">
        <v>14</v>
      </c>
      <c r="C21" s="19"/>
      <c r="D21" s="20"/>
      <c r="E21" s="25" t="s">
        <v>45</v>
      </c>
      <c r="F21" s="25" t="s">
        <v>46</v>
      </c>
      <c r="G21" s="21" t="s">
        <v>49</v>
      </c>
      <c r="H21" s="22">
        <v>4</v>
      </c>
      <c r="I21" s="23" t="s">
        <v>40</v>
      </c>
    </row>
    <row r="22" spans="2:23" s="24" customFormat="1" ht="15" customHeight="1" x14ac:dyDescent="0.25">
      <c r="B22" s="18">
        <v>15</v>
      </c>
      <c r="C22" s="19"/>
      <c r="D22" s="20"/>
      <c r="E22" s="25" t="s">
        <v>47</v>
      </c>
      <c r="F22" s="25" t="s">
        <v>48</v>
      </c>
      <c r="G22" s="21" t="s">
        <v>49</v>
      </c>
      <c r="H22" s="22">
        <v>4</v>
      </c>
      <c r="I22" s="23" t="s">
        <v>40</v>
      </c>
    </row>
    <row r="23" spans="2:23" s="24" customFormat="1" ht="81" customHeight="1" x14ac:dyDescent="0.25">
      <c r="B23" s="18">
        <v>16</v>
      </c>
      <c r="C23" s="43" t="s">
        <v>50</v>
      </c>
      <c r="D23" s="20" t="e" vm="1">
        <v>#VALUE!</v>
      </c>
      <c r="E23" s="44" t="s">
        <v>52</v>
      </c>
      <c r="F23" s="44" t="s">
        <v>51</v>
      </c>
      <c r="G23" s="21" t="s">
        <v>6</v>
      </c>
      <c r="H23" s="22">
        <v>12</v>
      </c>
      <c r="I23" s="45" t="s">
        <v>40</v>
      </c>
    </row>
    <row r="24" spans="2:23" ht="59.25" customHeight="1" thickBot="1" x14ac:dyDescent="0.3">
      <c r="B24" s="28"/>
      <c r="C24" s="29"/>
      <c r="D24" s="30"/>
      <c r="E24" s="31"/>
      <c r="F24" s="32"/>
      <c r="G24" s="32"/>
      <c r="H24" s="32"/>
      <c r="I24" s="33"/>
      <c r="J24" s="12"/>
      <c r="K24" s="12"/>
      <c r="L24" s="12"/>
      <c r="M24" s="12"/>
      <c r="N24" s="12"/>
      <c r="O24" s="13"/>
      <c r="P24" s="13"/>
      <c r="Q24" s="13"/>
      <c r="R24" s="13"/>
      <c r="S24" s="13"/>
      <c r="T24" s="13"/>
      <c r="U24" s="13"/>
      <c r="V24" s="13"/>
      <c r="W24" s="13"/>
    </row>
  </sheetData>
  <mergeCells count="7">
    <mergeCell ref="B24:D24"/>
    <mergeCell ref="E24:I24"/>
    <mergeCell ref="B2:I2"/>
    <mergeCell ref="B3:I3"/>
    <mergeCell ref="B4:I4"/>
    <mergeCell ref="B5:I5"/>
    <mergeCell ref="C6:I6"/>
  </mergeCells>
  <hyperlinks>
    <hyperlink ref="C23" r:id="rId1" xr:uid="{BFD98C60-007B-44F2-BE11-52A4D077B7B8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3:F12"/>
  <sheetViews>
    <sheetView workbookViewId="0">
      <selection activeCell="F14" sqref="F14"/>
    </sheetView>
  </sheetViews>
  <sheetFormatPr baseColWidth="10" defaultColWidth="14.42578125" defaultRowHeight="15" customHeight="1" x14ac:dyDescent="0.25"/>
  <cols>
    <col min="2" max="2" width="14" customWidth="1"/>
    <col min="3" max="3" width="16" customWidth="1"/>
    <col min="4" max="4" width="21.85546875" customWidth="1"/>
    <col min="5" max="5" width="16.5703125" customWidth="1"/>
    <col min="6" max="6" width="14.42578125" customWidth="1"/>
  </cols>
  <sheetData>
    <row r="3" spans="2:6" ht="30" customHeight="1" x14ac:dyDescent="0.25">
      <c r="B3" s="1" t="s">
        <v>13</v>
      </c>
      <c r="C3" s="2" t="s">
        <v>14</v>
      </c>
      <c r="D3" s="3" t="s">
        <v>15</v>
      </c>
      <c r="E3" s="3" t="s">
        <v>16</v>
      </c>
      <c r="F3" s="3" t="s">
        <v>17</v>
      </c>
    </row>
    <row r="4" spans="2:6" x14ac:dyDescent="0.25">
      <c r="B4" s="4">
        <v>3</v>
      </c>
      <c r="C4" s="5" t="s">
        <v>7</v>
      </c>
      <c r="D4" s="6">
        <v>5000000</v>
      </c>
      <c r="E4" s="7" t="e">
        <f>#REF!</f>
        <v>#REF!</v>
      </c>
      <c r="F4" s="6" t="e">
        <f t="shared" ref="F4:F12" si="0">D4-E4</f>
        <v>#REF!</v>
      </c>
    </row>
    <row r="5" spans="2:6" x14ac:dyDescent="0.25">
      <c r="B5" s="4">
        <v>7</v>
      </c>
      <c r="C5" s="5" t="s">
        <v>18</v>
      </c>
      <c r="D5" s="6">
        <v>5000000</v>
      </c>
      <c r="E5" s="7" t="e">
        <f>#REF!</f>
        <v>#REF!</v>
      </c>
      <c r="F5" s="6" t="e">
        <f t="shared" si="0"/>
        <v>#REF!</v>
      </c>
    </row>
    <row r="6" spans="2:6" x14ac:dyDescent="0.25">
      <c r="B6" s="4">
        <v>7</v>
      </c>
      <c r="C6" s="5" t="s">
        <v>19</v>
      </c>
      <c r="D6" s="6">
        <v>10000000</v>
      </c>
      <c r="E6" s="7" t="e">
        <f>#REF!</f>
        <v>#REF!</v>
      </c>
      <c r="F6" s="6" t="e">
        <f t="shared" si="0"/>
        <v>#REF!</v>
      </c>
    </row>
    <row r="7" spans="2:6" x14ac:dyDescent="0.25">
      <c r="B7" s="4">
        <v>7</v>
      </c>
      <c r="C7" s="5" t="s">
        <v>20</v>
      </c>
      <c r="D7" s="6">
        <v>5000000</v>
      </c>
      <c r="E7" s="7" t="e">
        <f>#REF!</f>
        <v>#REF!</v>
      </c>
      <c r="F7" s="6" t="e">
        <f t="shared" si="0"/>
        <v>#REF!</v>
      </c>
    </row>
    <row r="8" spans="2:6" x14ac:dyDescent="0.25">
      <c r="B8" s="4">
        <v>5</v>
      </c>
      <c r="C8" s="5" t="s">
        <v>21</v>
      </c>
      <c r="D8" s="6">
        <v>5000000</v>
      </c>
      <c r="E8" s="7" t="e">
        <f>#REF!</f>
        <v>#REF!</v>
      </c>
      <c r="F8" s="6" t="e">
        <f t="shared" si="0"/>
        <v>#REF!</v>
      </c>
    </row>
    <row r="9" spans="2:6" x14ac:dyDescent="0.25">
      <c r="B9" s="4">
        <v>2</v>
      </c>
      <c r="C9" s="5" t="s">
        <v>22</v>
      </c>
      <c r="D9" s="6">
        <v>2000000</v>
      </c>
      <c r="E9" s="7" t="e">
        <f>#REF!</f>
        <v>#REF!</v>
      </c>
      <c r="F9" s="6" t="e">
        <f t="shared" si="0"/>
        <v>#REF!</v>
      </c>
    </row>
    <row r="10" spans="2:6" x14ac:dyDescent="0.25">
      <c r="B10" s="4">
        <v>4</v>
      </c>
      <c r="C10" s="5" t="s">
        <v>23</v>
      </c>
      <c r="D10" s="6">
        <v>7000000</v>
      </c>
      <c r="E10" s="7" t="e">
        <f>#REF!</f>
        <v>#REF!</v>
      </c>
      <c r="F10" s="6" t="e">
        <f t="shared" si="0"/>
        <v>#REF!</v>
      </c>
    </row>
    <row r="11" spans="2:6" x14ac:dyDescent="0.25">
      <c r="B11" s="4">
        <v>1</v>
      </c>
      <c r="C11" s="5" t="s">
        <v>24</v>
      </c>
      <c r="D11" s="6">
        <v>2000000</v>
      </c>
      <c r="E11" s="7" t="e">
        <f>#REF!</f>
        <v>#REF!</v>
      </c>
      <c r="F11" s="6" t="e">
        <f t="shared" si="0"/>
        <v>#REF!</v>
      </c>
    </row>
    <row r="12" spans="2:6" x14ac:dyDescent="0.25">
      <c r="B12" s="8">
        <f>SUM(B4:B11)</f>
        <v>36</v>
      </c>
      <c r="C12" s="9"/>
      <c r="D12" s="9">
        <f t="shared" ref="D12:E12" si="1">SUM(D4:D11)</f>
        <v>41000000</v>
      </c>
      <c r="E12" s="9" t="e">
        <f t="shared" si="1"/>
        <v>#REF!</v>
      </c>
      <c r="F12" s="9" t="e">
        <f t="shared" si="0"/>
        <v>#REF!</v>
      </c>
    </row>
  </sheetData>
  <conditionalFormatting sqref="F4:F11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ELECTRICIDAD</vt:lpstr>
      <vt:lpstr>Hoja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Alcibiades Rafael De La Rosa Niebles</cp:lastModifiedBy>
  <dcterms:created xsi:type="dcterms:W3CDTF">2023-05-10T04:56:34Z</dcterms:created>
  <dcterms:modified xsi:type="dcterms:W3CDTF">2025-12-16T16:31:03Z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2024-12-20T15:53:37Z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035fa32a-65d9-4a29-99e8-a4377dd6c649</vt:lpwstr>
  </property>
  <property fmtid="{D5CDD505-2E9C-101B-9397-08002B2CF9AE}" pid="8" name="MSIP_Label_fc111285-cafa-4fc9-8a9a-bd902089b24f_ContentBits">
    <vt:lpwstr>0</vt:lpwstr>
  </property>
</Properties>
</file>